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<sst xmlns="http://schemas.openxmlformats.org/spreadsheetml/2006/main" count="80" uniqueCount="15">
  <si>
    <t>actin</t>
  </si>
  <si>
    <t>Bcl-2条带1</t>
  </si>
  <si>
    <t>relative expression</t>
  </si>
  <si>
    <t>标准化</t>
  </si>
  <si>
    <t>sham</t>
  </si>
  <si>
    <t>MCAO/R</t>
  </si>
  <si>
    <t>MCAO/R+sh-LOC102553943</t>
  </si>
  <si>
    <t>MCAO/R+sh-LOC102553943+miR-92a inhibitor</t>
  </si>
  <si>
    <t>I/R</t>
  </si>
  <si>
    <t>I/R+sh-LOC102553943</t>
  </si>
  <si>
    <t>I/R+sh-LOC102553943+miR-92a inhibitor</t>
  </si>
  <si>
    <t>Bcl-2条带2</t>
  </si>
  <si>
    <t xml:space="preserve">MCAO/R+sh-LOC102553943+sh-miR-92a </t>
  </si>
  <si>
    <t>Bcl-2条带2.1</t>
  </si>
  <si>
    <t>Bcl-2条带2.2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</si>
</sst>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3" borderId="1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2">
      <alignment vertical="center"/>
    </xf>
    <xf numFmtId="0" fontId="9" fillId="0" borderId="2">
      <alignment vertical="center"/>
    </xf>
    <xf numFmtId="0" fontId="10" fillId="0" borderId="3">
      <alignment vertical="center"/>
    </xf>
    <xf numFmtId="0" fontId="10" fillId="0" borderId="0">
      <alignment vertical="center"/>
    </xf>
    <xf numFmtId="0" fontId="11" fillId="4" borderId="4">
      <alignment vertical="center"/>
    </xf>
    <xf numFmtId="0" fontId="12" fillId="5" borderId="5">
      <alignment vertical="center"/>
    </xf>
    <xf numFmtId="0" fontId="13" fillId="5" borderId="4">
      <alignment vertical="center"/>
    </xf>
    <xf numFmtId="0" fontId="14" fillId="6" borderId="6">
      <alignment vertical="center"/>
    </xf>
    <xf numFmtId="0" fontId="15" fillId="0" borderId="7">
      <alignment vertical="center"/>
    </xf>
    <xf numFmtId="0" fontId="16" fillId="0" borderId="8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1" fillId="12" borderId="0">
      <alignment vertical="center"/>
    </xf>
    <xf numFmtId="0" fontId="20" fillId="13" borderId="0">
      <alignment vertical="center"/>
    </xf>
    <xf numFmtId="0" fontId="20" fillId="14" borderId="0">
      <alignment vertical="center"/>
    </xf>
    <xf numFmtId="0" fontId="21" fillId="15" borderId="0">
      <alignment vertical="center"/>
    </xf>
    <xf numFmtId="0" fontId="21" fillId="16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21" fillId="19" borderId="0">
      <alignment vertical="center"/>
    </xf>
    <xf numFmtId="0" fontId="21" fillId="20" borderId="0">
      <alignment vertical="center"/>
    </xf>
    <xf numFmtId="0" fontId="20" fillId="21" borderId="0">
      <alignment vertical="center"/>
    </xf>
    <xf numFmtId="0" fontId="20" fillId="22" borderId="0">
      <alignment vertical="center"/>
    </xf>
    <xf numFmtId="0" fontId="21" fillId="23" borderId="0">
      <alignment vertical="center"/>
    </xf>
    <xf numFmtId="0" fontId="21" fillId="24" borderId="0">
      <alignment vertical="center"/>
    </xf>
    <xf numFmtId="0" fontId="20" fillId="25" borderId="0">
      <alignment vertical="center"/>
    </xf>
    <xf numFmtId="0" fontId="20" fillId="26" borderId="0">
      <alignment vertical="center"/>
    </xf>
    <xf numFmtId="0" fontId="21" fillId="27" borderId="0">
      <alignment vertical="center"/>
    </xf>
    <xf numFmtId="0" fontId="21" fillId="28" borderId="0">
      <alignment vertical="center"/>
    </xf>
    <xf numFmtId="0" fontId="20" fillId="29" borderId="0">
      <alignment vertical="center"/>
    </xf>
    <xf numFmtId="0" fontId="20" fillId="30" borderId="0">
      <alignment vertical="center"/>
    </xf>
    <xf numFmtId="0" fontId="21" fillId="31" borderId="0">
      <alignment vertical="center"/>
    </xf>
    <xf numFmtId="0" fontId="21" fillId="32" borderId="0">
      <alignment vertical="center"/>
    </xf>
    <xf numFmtId="0" fontId="20" fillId="33" borderId="0">
      <alignment vertical="center"/>
    </xf>
  </cellStyleXfs>
  <cellXfs count="8">
    <xf numFmtId="0" fontId="0" fillId="0" borderId="0" xfId="0" applyAlignment="1">
      <alignment vertical="center"/>
    </xf>
    <xf numFmtId="58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56"/>
  <sheetViews>
    <sheetView tabSelected="1" topLeftCell="B1" workbookViewId="0">
      <selection activeCell="L24" sqref="L24"/>
    </sheetView>
  </sheetViews>
  <sheetFormatPr defaultColWidth="9" defaultRowHeight="14.4"/>
  <cols>
    <col min="1" max="1" width="45.7777777777778" customWidth="1"/>
    <col min="2" max="2" width="11.7777777777778" customWidth="1"/>
    <col min="3" max="3" width="20.8888888888889" customWidth="1"/>
    <col min="4" max="4" width="24.5555555555556" customWidth="1"/>
    <col min="5" max="5" width="15.5555555555556" customWidth="1"/>
    <col min="9" max="10" width="12.8888888888889"/>
    <col min="11" max="11" width="26.3333333333333" customWidth="1"/>
    <col min="12" max="12" width="41.6666666666667" customWidth="1"/>
  </cols>
  <sheetData>
    <row r="2" spans="1:13">
      <c r="A2" s="1">
        <v>46018</v>
      </c>
      <c r="B2" s="2" t="s">
        <v>0</v>
      </c>
      <c r="C2" s="2" t="s">
        <v>1</v>
      </c>
      <c r="D2" s="2" t="s">
        <v>2</v>
      </c>
      <c r="E2" s="2" t="s">
        <v>3</v>
      </c>
      <c r="F2" s="2"/>
      <c r="I2" s="1" t="s">
        <v>4</v>
      </c>
      <c r="J2" s="1" t="s">
        <v>5</v>
      </c>
      <c r="K2" s="1" t="s">
        <v>6</v>
      </c>
      <c r="L2" s="1" t="s">
        <v>7</v>
      </c>
      <c r="M2" s="2"/>
    </row>
    <row r="3" spans="1:13">
      <c r="A3" s="1" t="s">
        <v>4</v>
      </c>
      <c r="B3" s="2">
        <v>18081.861</v>
      </c>
      <c r="C3" s="2">
        <v>36355.43</v>
      </c>
      <c r="D3" s="2">
        <f>C3/B3</f>
        <v>2.0106022272818</v>
      </c>
      <c r="E3" s="3">
        <f>D3/$D$3</f>
        <v>1</v>
      </c>
      <c r="F3" s="2"/>
      <c r="I3" s="2">
        <v>1.05643175760454</v>
      </c>
      <c r="J3" s="2">
        <v>0.55312417091769</v>
      </c>
      <c r="K3" s="2">
        <v>1.03102017684556</v>
      </c>
      <c r="L3" s="2">
        <v>0.791113310855786</v>
      </c>
      <c r="M3" s="2"/>
    </row>
    <row r="4" spans="1:13">
      <c r="A4" s="1" t="s">
        <v>8</v>
      </c>
      <c r="B4" s="2">
        <v>18131.882</v>
      </c>
      <c r="C4" s="2">
        <v>30384.087</v>
      </c>
      <c r="D4" s="2">
        <f>C4/B4</f>
        <v>1.67572715286808</v>
      </c>
      <c r="E4" s="3">
        <f>D4/$D$3</f>
        <v>0.833445387720249</v>
      </c>
      <c r="F4" s="2"/>
      <c r="I4" s="2">
        <v>0.853398071946175</v>
      </c>
      <c r="J4" s="2">
        <v>0.498124755540338</v>
      </c>
      <c r="K4" s="2">
        <v>0.83614903913153</v>
      </c>
      <c r="L4" s="2">
        <v>0.480910830463658</v>
      </c>
      <c r="M4" s="2"/>
    </row>
    <row r="5" spans="1:13">
      <c r="A5" s="1" t="s">
        <v>9</v>
      </c>
      <c r="B5" s="2">
        <v>15899.175</v>
      </c>
      <c r="C5" s="2">
        <v>36991.844</v>
      </c>
      <c r="D5" s="2">
        <f>C5/B5</f>
        <v>2.32665179168101</v>
      </c>
      <c r="E5" s="3">
        <f>D5/$D$3</f>
        <v>1.15719149223588</v>
      </c>
      <c r="F5" s="2"/>
      <c r="I5" s="2">
        <v>1.07818243536627</v>
      </c>
      <c r="J5" s="2">
        <v>0.646524803367471</v>
      </c>
      <c r="K5" s="2">
        <v>0.837768524978119</v>
      </c>
      <c r="L5" s="2">
        <v>0.399076246898819</v>
      </c>
      <c r="M5" s="2"/>
    </row>
    <row r="6" spans="1:13">
      <c r="A6" s="1" t="s">
        <v>10</v>
      </c>
      <c r="B6" s="2">
        <v>14573.175</v>
      </c>
      <c r="C6" s="2">
        <v>24250.581</v>
      </c>
      <c r="D6" s="2">
        <f>C6/B6</f>
        <v>1.66405611680365</v>
      </c>
      <c r="E6" s="3">
        <f>D6/$D$3</f>
        <v>0.827640641308419</v>
      </c>
      <c r="F6" s="2"/>
      <c r="I6" s="2">
        <v>1.02277740837307</v>
      </c>
      <c r="J6" s="2">
        <v>0.657256704716859</v>
      </c>
      <c r="K6" s="2">
        <v>0.934929844918626</v>
      </c>
      <c r="L6" s="2">
        <v>0.482482158363269</v>
      </c>
      <c r="M6" s="2"/>
    </row>
    <row r="7" spans="1:13">
      <c r="A7" s="2"/>
      <c r="B7" s="2"/>
      <c r="C7" s="2"/>
      <c r="D7" s="2"/>
      <c r="E7" s="2"/>
      <c r="F7" s="2"/>
      <c r="I7" s="2">
        <v>0.821233499725367</v>
      </c>
      <c r="J7" s="2">
        <v>0.541714059480003</v>
      </c>
      <c r="K7" s="2">
        <v>0.846328580492515</v>
      </c>
      <c r="L7" s="2">
        <v>0.407114572291865</v>
      </c>
      <c r="M7" s="2"/>
    </row>
    <row r="8" spans="1:13">
      <c r="A8" s="1">
        <v>46018</v>
      </c>
      <c r="B8" s="2" t="s">
        <v>0</v>
      </c>
      <c r="C8" s="2" t="s">
        <v>11</v>
      </c>
      <c r="D8" s="2" t="s">
        <v>2</v>
      </c>
      <c r="E8" s="2" t="s">
        <v>3</v>
      </c>
      <c r="F8" s="2"/>
      <c r="I8" s="2">
        <v>0.858169580342713</v>
      </c>
      <c r="J8" s="2">
        <v>0.483228771289716</v>
      </c>
      <c r="K8" s="2">
        <v>0.785202062721466</v>
      </c>
      <c r="L8" s="2">
        <v>0.638419341593499</v>
      </c>
      <c r="M8" s="2"/>
    </row>
    <row r="9" spans="1:13">
      <c r="A9" s="1" t="s">
        <v>4</v>
      </c>
      <c r="B9" s="2">
        <v>38516.167</v>
      </c>
      <c r="C9" s="2">
        <v>40689.702</v>
      </c>
      <c r="D9" s="2">
        <f>C9/B9</f>
        <v>1.05643175760454</v>
      </c>
      <c r="E9" s="4">
        <f>D9/$D$9</f>
        <v>1</v>
      </c>
      <c r="F9" s="2"/>
      <c r="I9" s="5">
        <f>AVERAGE(I3:I8)</f>
        <v>0.948365458893022</v>
      </c>
      <c r="J9" s="2"/>
      <c r="K9" s="2"/>
      <c r="L9" s="2"/>
      <c r="M9" s="2"/>
    </row>
    <row r="10" spans="1:13">
      <c r="A10" s="1" t="s">
        <v>8</v>
      </c>
      <c r="B10" s="2">
        <v>39068.045</v>
      </c>
      <c r="C10" s="2">
        <v>21609.48</v>
      </c>
      <c r="D10" s="2">
        <f>C10/B10</f>
        <v>0.55312417091769</v>
      </c>
      <c r="E10" s="4">
        <f>D10/$D$9</f>
        <v>0.523577757802264</v>
      </c>
      <c r="F10" s="2"/>
      <c r="M10" s="2"/>
    </row>
    <row r="11" spans="1:13">
      <c r="A11" s="1" t="s">
        <v>9</v>
      </c>
      <c r="B11" s="2">
        <v>38162.903</v>
      </c>
      <c r="C11" s="2">
        <v>39346.723</v>
      </c>
      <c r="D11" s="2">
        <f>C11/B11</f>
        <v>1.03102017684556</v>
      </c>
      <c r="E11" s="4">
        <f>D11/$D$9</f>
        <v>0.975945837886775</v>
      </c>
      <c r="F11" s="2"/>
      <c r="M11" s="2"/>
    </row>
    <row r="12" spans="1:13">
      <c r="A12" s="1" t="s">
        <v>10</v>
      </c>
      <c r="B12" s="2">
        <v>36594.146</v>
      </c>
      <c r="C12" s="2">
        <v>28950.116</v>
      </c>
      <c r="D12" s="2">
        <f>C12/B12</f>
        <v>0.791113310855786</v>
      </c>
      <c r="E12" s="4">
        <f>D12/$D$9</f>
        <v>0.748854154715716</v>
      </c>
      <c r="F12" s="2"/>
    </row>
    <row r="13" spans="1:13">
      <c r="A13" s="2"/>
      <c r="B13" s="2"/>
      <c r="C13" s="2"/>
      <c r="D13" s="2"/>
      <c r="E13" s="2"/>
      <c r="F13" s="2"/>
    </row>
    <row r="14" spans="1:13">
      <c r="A14" s="1">
        <v>46028</v>
      </c>
      <c r="B14" s="2" t="s">
        <v>0</v>
      </c>
      <c r="C14" s="2" t="s">
        <v>11</v>
      </c>
      <c r="D14" s="2" t="s">
        <v>2</v>
      </c>
      <c r="E14" s="2" t="s">
        <v>3</v>
      </c>
      <c r="F14" s="2"/>
    </row>
    <row r="15" spans="1:13">
      <c r="A15" s="1" t="s">
        <v>4</v>
      </c>
      <c r="B15" s="2">
        <v>37930.995</v>
      </c>
      <c r="C15" s="2">
        <v>32370.238</v>
      </c>
      <c r="D15" s="2">
        <f>C15/B15</f>
        <v>0.853398071946175</v>
      </c>
      <c r="E15" s="4">
        <f>D15/$D$15</f>
        <v>1</v>
      </c>
    </row>
    <row r="16" spans="1:13">
      <c r="A16" s="1" t="s">
        <v>8</v>
      </c>
      <c r="B16" s="2">
        <v>37130.359</v>
      </c>
      <c r="C16" s="2">
        <v>18495.551</v>
      </c>
      <c r="D16" s="2">
        <f>C16/B16</f>
        <v>0.498124755540338</v>
      </c>
      <c r="E16" s="4">
        <f>D16/$D$15</f>
        <v>0.583695665499178</v>
      </c>
      <c r="I16" s="1" t="s">
        <v>4</v>
      </c>
      <c r="J16" s="1" t="s">
        <v>5</v>
      </c>
      <c r="K16" s="1" t="s">
        <v>6</v>
      </c>
      <c r="L16" s="1" t="s">
        <v>12</v>
      </c>
    </row>
    <row r="17" spans="1:12">
      <c r="A17" s="1" t="s">
        <v>9</v>
      </c>
      <c r="B17" s="2">
        <v>37643.966</v>
      </c>
      <c r="C17" s="2">
        <v>31475.966</v>
      </c>
      <c r="D17" s="2">
        <f>C17/B17</f>
        <v>0.83614903913153</v>
      </c>
      <c r="E17" s="4">
        <f>D17/$D$15</f>
        <v>0.979787823078498</v>
      </c>
      <c r="I17" s="2">
        <f t="shared" ref="I17:I22" si="0">I3/$I$9</f>
        <v>1.11395005764725</v>
      </c>
      <c r="J17" s="2">
        <f t="shared" ref="J17:J22" si="1">J3/$I$9</f>
        <v>0.583239473486648</v>
      </c>
      <c r="K17" s="2">
        <f t="shared" ref="K17:K22" si="2">K3/$I$9</f>
        <v>1.08715492237456</v>
      </c>
      <c r="L17" s="2">
        <f t="shared" ref="L17:L22" si="3">L3/$I$9</f>
        <v>0.834186128814952</v>
      </c>
    </row>
    <row r="18" spans="1:12">
      <c r="A18" s="1" t="s">
        <v>10</v>
      </c>
      <c r="B18" s="2">
        <v>39026.187</v>
      </c>
      <c r="C18" s="2">
        <v>18768.116</v>
      </c>
      <c r="D18" s="2">
        <f>C18/B18</f>
        <v>0.480910830463658</v>
      </c>
      <c r="E18" s="4">
        <f>D18/$D$15</f>
        <v>0.563524627337088</v>
      </c>
      <c r="I18" s="2">
        <f t="shared" si="0"/>
        <v>0.899862035192954</v>
      </c>
      <c r="J18" s="2">
        <f t="shared" si="1"/>
        <v>0.525245569489396</v>
      </c>
      <c r="K18" s="2">
        <f t="shared" si="2"/>
        <v>0.881673864532691</v>
      </c>
      <c r="L18" s="2">
        <f t="shared" si="3"/>
        <v>0.507094418036903</v>
      </c>
    </row>
    <row r="19" spans="1:12">
      <c r="A19" s="2"/>
      <c r="B19" s="2"/>
      <c r="C19" s="2"/>
      <c r="D19" s="2"/>
      <c r="E19" s="2"/>
      <c r="I19" s="2">
        <f t="shared" si="0"/>
        <v>1.13688496903375</v>
      </c>
      <c r="J19" s="2">
        <f t="shared" si="1"/>
        <v>0.681725380553321</v>
      </c>
      <c r="K19" s="2">
        <f t="shared" si="2"/>
        <v>0.883381524624487</v>
      </c>
      <c r="L19" s="2">
        <f t="shared" si="3"/>
        <v>0.420804282944509</v>
      </c>
    </row>
    <row r="20" spans="1:12">
      <c r="A20" s="1">
        <v>46028</v>
      </c>
      <c r="B20" s="2" t="s">
        <v>0</v>
      </c>
      <c r="C20" s="2" t="s">
        <v>11</v>
      </c>
      <c r="D20" s="2" t="s">
        <v>2</v>
      </c>
      <c r="E20" s="2" t="s">
        <v>3</v>
      </c>
      <c r="I20" s="2">
        <f t="shared" si="0"/>
        <v>1.07846336956104</v>
      </c>
      <c r="J20" s="2">
        <f t="shared" si="1"/>
        <v>0.693041589140162</v>
      </c>
      <c r="K20" s="2">
        <f t="shared" si="2"/>
        <v>0.985832872920025</v>
      </c>
      <c r="L20" s="2">
        <f t="shared" si="3"/>
        <v>0.508751298182502</v>
      </c>
    </row>
    <row r="21" spans="1:12">
      <c r="A21" s="1" t="s">
        <v>4</v>
      </c>
      <c r="B21" s="2">
        <v>19098.681</v>
      </c>
      <c r="C21" s="2">
        <v>30933.38</v>
      </c>
      <c r="D21" s="2">
        <f>C21/B21</f>
        <v>1.61966054095568</v>
      </c>
      <c r="E21" s="3">
        <f>D21/$D$21</f>
        <v>1</v>
      </c>
      <c r="I21" s="2">
        <f t="shared" si="0"/>
        <v>0.865946236257856</v>
      </c>
      <c r="J21" s="2">
        <f t="shared" si="1"/>
        <v>0.571208129102801</v>
      </c>
      <c r="K21" s="2">
        <f t="shared" si="2"/>
        <v>0.892407639435108</v>
      </c>
      <c r="L21" s="2">
        <f t="shared" si="3"/>
        <v>0.429280261606184</v>
      </c>
    </row>
    <row r="22" spans="1:12">
      <c r="A22" s="1" t="s">
        <v>8</v>
      </c>
      <c r="B22" s="2">
        <v>16680.995</v>
      </c>
      <c r="C22" s="2">
        <v>15525.48</v>
      </c>
      <c r="D22" s="2">
        <f>C22/B22</f>
        <v>0.930728652577379</v>
      </c>
      <c r="E22" s="3">
        <f>D22/$D$21</f>
        <v>0.574644272081978</v>
      </c>
      <c r="I22" s="2">
        <f t="shared" si="0"/>
        <v>0.904893332307157</v>
      </c>
      <c r="J22" s="2">
        <f t="shared" si="1"/>
        <v>0.509538561066705</v>
      </c>
      <c r="K22" s="2">
        <f t="shared" si="2"/>
        <v>0.827953037891101</v>
      </c>
      <c r="L22" s="2">
        <f t="shared" si="3"/>
        <v>0.673178610214982</v>
      </c>
    </row>
    <row r="23" spans="1:12">
      <c r="A23" s="1" t="s">
        <v>9</v>
      </c>
      <c r="B23" s="2">
        <v>16055.167</v>
      </c>
      <c r="C23" s="2">
        <v>35627.744</v>
      </c>
      <c r="D23" s="2">
        <f>C23/B23</f>
        <v>2.21908274140032</v>
      </c>
      <c r="E23" s="3">
        <f>D23/$D$21</f>
        <v>1.37009125386913</v>
      </c>
      <c r="I23" s="2"/>
      <c r="J23" s="2"/>
      <c r="K23" s="5">
        <f>AVERAGE(K17:K22)</f>
        <v>0.926400643629662</v>
      </c>
      <c r="L23" s="5">
        <f>AVERAGE(L17:L22)</f>
        <v>0.562215833300005</v>
      </c>
    </row>
    <row r="24" spans="1:12">
      <c r="A24" s="1" t="s">
        <v>10</v>
      </c>
      <c r="B24" s="2">
        <v>15607.903</v>
      </c>
      <c r="C24" s="2">
        <v>11874.702</v>
      </c>
      <c r="D24" s="2">
        <f>C24/B24</f>
        <v>0.760813416126433</v>
      </c>
      <c r="E24" s="3">
        <f>D24/$D$21</f>
        <v>0.46973634097273</v>
      </c>
      <c r="I24" s="2"/>
      <c r="J24" s="2"/>
      <c r="K24" s="5"/>
      <c r="L24" s="5">
        <f>L23/K23</f>
        <v>0.606881954547472</v>
      </c>
    </row>
    <row r="25" spans="1:12">
      <c r="A25" s="2"/>
      <c r="B25" s="2"/>
      <c r="C25" s="2"/>
      <c r="D25" s="2"/>
      <c r="E25" s="2"/>
    </row>
    <row r="26" spans="1:12">
      <c r="A26" s="1">
        <v>46030</v>
      </c>
      <c r="B26" s="2" t="s">
        <v>0</v>
      </c>
      <c r="C26" s="2" t="s">
        <v>11</v>
      </c>
      <c r="D26" s="2" t="s">
        <v>2</v>
      </c>
      <c r="E26" s="2" t="s">
        <v>3</v>
      </c>
    </row>
    <row r="27" spans="1:12">
      <c r="A27" s="1" t="s">
        <v>4</v>
      </c>
      <c r="B27" s="2">
        <v>35248.045</v>
      </c>
      <c r="C27" s="2">
        <v>38003.823</v>
      </c>
      <c r="D27" s="2">
        <f>C27/B27</f>
        <v>1.07818243536627</v>
      </c>
      <c r="E27" s="4">
        <f>D27/$D$27</f>
        <v>1</v>
      </c>
    </row>
    <row r="28" spans="1:12">
      <c r="A28" s="1" t="s">
        <v>8</v>
      </c>
      <c r="B28" s="2">
        <v>38368.016</v>
      </c>
      <c r="C28" s="2">
        <v>24805.874</v>
      </c>
      <c r="D28" s="2">
        <f>C28/B28</f>
        <v>0.646524803367471</v>
      </c>
      <c r="E28" s="4">
        <f>D28/$D$27</f>
        <v>0.599643234911203</v>
      </c>
    </row>
    <row r="29" spans="1:12">
      <c r="A29" s="1" t="s">
        <v>9</v>
      </c>
      <c r="B29" s="2">
        <v>39752.773</v>
      </c>
      <c r="C29" s="2">
        <v>33303.622</v>
      </c>
      <c r="D29" s="2">
        <f>C29/B29</f>
        <v>0.837768524978119</v>
      </c>
      <c r="E29" s="4">
        <f>D29/$D$27</f>
        <v>0.777019266404129</v>
      </c>
    </row>
    <row r="30" spans="1:12">
      <c r="A30" s="1" t="s">
        <v>10</v>
      </c>
      <c r="B30" s="2">
        <v>38571.995</v>
      </c>
      <c r="C30" s="2">
        <v>15393.167</v>
      </c>
      <c r="D30" s="2">
        <f>C30/B30</f>
        <v>0.399076246898819</v>
      </c>
      <c r="E30" s="4">
        <f>D30/$D$27</f>
        <v>0.37013795978159</v>
      </c>
    </row>
    <row r="31" spans="1:12">
      <c r="A31" s="2"/>
      <c r="B31" s="2"/>
      <c r="C31" s="2"/>
      <c r="D31" s="2"/>
      <c r="E31" s="6"/>
    </row>
    <row r="32" spans="1:12">
      <c r="A32" s="1">
        <v>46030</v>
      </c>
      <c r="B32" s="2" t="s">
        <v>0</v>
      </c>
      <c r="C32" s="2" t="s">
        <v>11</v>
      </c>
      <c r="D32" s="2" t="s">
        <v>2</v>
      </c>
      <c r="E32" s="2" t="s">
        <v>3</v>
      </c>
    </row>
    <row r="33" spans="1:6">
      <c r="A33" s="1" t="s">
        <v>4</v>
      </c>
      <c r="B33" s="2">
        <v>34226.238</v>
      </c>
      <c r="C33" s="2">
        <v>35005.823</v>
      </c>
      <c r="D33" s="2">
        <f>C33/B33</f>
        <v>1.02277740837307</v>
      </c>
      <c r="E33" s="4">
        <f>D33/$D$33</f>
        <v>1</v>
      </c>
    </row>
    <row r="34" spans="1:6">
      <c r="A34" s="1" t="s">
        <v>8</v>
      </c>
      <c r="B34" s="2">
        <v>36458.773</v>
      </c>
      <c r="C34" s="2">
        <v>23962.773</v>
      </c>
      <c r="D34" s="2">
        <f>C34/B34</f>
        <v>0.657256704716859</v>
      </c>
      <c r="E34" s="4">
        <f>D34/$D$33</f>
        <v>0.642619497982806</v>
      </c>
    </row>
    <row r="35" spans="1:6">
      <c r="A35" s="1" t="s">
        <v>9</v>
      </c>
      <c r="B35" s="2">
        <v>36718.723</v>
      </c>
      <c r="C35" s="2">
        <v>34329.43</v>
      </c>
      <c r="D35" s="2">
        <f>C35/B35</f>
        <v>0.934929844918626</v>
      </c>
      <c r="E35" s="4">
        <f>D35/$D$33</f>
        <v>0.914108815138784</v>
      </c>
    </row>
    <row r="36" spans="1:6">
      <c r="A36" s="1" t="s">
        <v>10</v>
      </c>
      <c r="B36" s="2">
        <v>38518.187</v>
      </c>
      <c r="C36" s="2">
        <v>18584.338</v>
      </c>
      <c r="D36" s="2">
        <f>C36/B36</f>
        <v>0.482482158363269</v>
      </c>
      <c r="E36" s="4">
        <f>D36/$D$33</f>
        <v>0.471737207346759</v>
      </c>
    </row>
    <row r="38" spans="1:6">
      <c r="A38" s="1">
        <v>46030</v>
      </c>
      <c r="B38" s="2" t="s">
        <v>0</v>
      </c>
      <c r="C38" s="2" t="s">
        <v>11</v>
      </c>
      <c r="D38" s="2" t="s">
        <v>2</v>
      </c>
      <c r="E38" s="2" t="s">
        <v>3</v>
      </c>
    </row>
    <row r="39" spans="1:6">
      <c r="A39" s="1" t="s">
        <v>4</v>
      </c>
      <c r="B39" s="2">
        <v>33080.51</v>
      </c>
      <c r="C39" s="2">
        <v>27166.823</v>
      </c>
      <c r="D39" s="2">
        <f>C39/B39</f>
        <v>0.821233499725367</v>
      </c>
      <c r="E39" s="4">
        <f>D39/$D$39</f>
        <v>1</v>
      </c>
    </row>
    <row r="40" spans="1:6">
      <c r="A40" s="1" t="s">
        <v>8</v>
      </c>
      <c r="B40" s="2">
        <v>33795.56</v>
      </c>
      <c r="C40" s="2">
        <v>18307.53</v>
      </c>
      <c r="D40" s="2">
        <f>C40/B40</f>
        <v>0.541714059480003</v>
      </c>
      <c r="E40" s="4">
        <f>D40/$D$39</f>
        <v>0.659634634560281</v>
      </c>
    </row>
    <row r="41" spans="1:6">
      <c r="A41" s="1" t="s">
        <v>9</v>
      </c>
      <c r="B41" s="2">
        <v>37843.823</v>
      </c>
      <c r="C41" s="2">
        <v>32028.309</v>
      </c>
      <c r="D41" s="2">
        <f>C41/B41</f>
        <v>0.846328580492515</v>
      </c>
      <c r="E41" s="4">
        <f>D41/$D$39</f>
        <v>1.03055778992886</v>
      </c>
    </row>
    <row r="42" spans="1:6">
      <c r="A42" s="1" t="s">
        <v>10</v>
      </c>
      <c r="B42" s="2">
        <v>37244.066</v>
      </c>
      <c r="C42" s="2">
        <v>15162.602</v>
      </c>
      <c r="D42" s="2">
        <f>C42/B42</f>
        <v>0.407114572291865</v>
      </c>
      <c r="E42" s="4">
        <f>D42/$D$39</f>
        <v>0.495735466743637</v>
      </c>
    </row>
    <row r="44" spans="1:6">
      <c r="A44" s="1">
        <v>46037</v>
      </c>
      <c r="B44" s="2" t="s">
        <v>0</v>
      </c>
      <c r="C44" s="2" t="s">
        <v>13</v>
      </c>
      <c r="D44" s="2" t="s">
        <v>2</v>
      </c>
      <c r="E44" s="2" t="s">
        <v>3</v>
      </c>
      <c r="F44" s="2"/>
    </row>
    <row r="45" spans="1:6">
      <c r="A45" s="1" t="s">
        <v>4</v>
      </c>
      <c r="B45" s="2">
        <v>40734.167</v>
      </c>
      <c r="C45" s="2">
        <v>34956.823</v>
      </c>
      <c r="D45" s="2">
        <f>C45/B45</f>
        <v>0.858169580342713</v>
      </c>
      <c r="E45" s="4">
        <f>D45/$D$45</f>
        <v>1</v>
      </c>
      <c r="F45" s="2"/>
    </row>
    <row r="46" spans="1:6">
      <c r="A46" s="1" t="s">
        <v>8</v>
      </c>
      <c r="B46" s="2">
        <v>41701.238</v>
      </c>
      <c r="C46" s="2">
        <v>20151.238</v>
      </c>
      <c r="D46" s="2">
        <f>C46/B46</f>
        <v>0.483228771289716</v>
      </c>
      <c r="E46" s="4">
        <f>D46/$D$45</f>
        <v>0.563092403131717</v>
      </c>
      <c r="F46" s="2"/>
    </row>
    <row r="47" spans="1:6">
      <c r="A47" s="1" t="s">
        <v>9</v>
      </c>
      <c r="B47" s="2">
        <v>37319.823</v>
      </c>
      <c r="C47" s="2">
        <v>29303.602</v>
      </c>
      <c r="D47" s="2">
        <f>C47/B47</f>
        <v>0.785202062721466</v>
      </c>
      <c r="E47" s="4">
        <f>D47/$D$45</f>
        <v>0.914973078407058</v>
      </c>
      <c r="F47" s="2"/>
    </row>
    <row r="48" spans="1:6">
      <c r="A48" s="1" t="s">
        <v>10</v>
      </c>
      <c r="B48" s="2">
        <v>33835.723</v>
      </c>
      <c r="C48" s="2">
        <v>21601.38</v>
      </c>
      <c r="D48" s="2">
        <f>C48/B48</f>
        <v>0.638419341593499</v>
      </c>
      <c r="E48" s="4">
        <f>D48/$D$45</f>
        <v>0.743931451565253</v>
      </c>
      <c r="F48" s="2"/>
    </row>
    <row r="49" spans="1:5">
      <c r="B49" s="2"/>
      <c r="C49" s="2"/>
      <c r="D49" s="2"/>
      <c r="E49" s="7"/>
    </row>
    <row r="50" spans="1:5">
      <c r="A50" s="1">
        <v>46037</v>
      </c>
      <c r="B50" s="2" t="s">
        <v>0</v>
      </c>
      <c r="C50" s="2" t="s">
        <v>14</v>
      </c>
      <c r="D50" s="2" t="s">
        <v>2</v>
      </c>
      <c r="E50" s="2" t="s">
        <v>3</v>
      </c>
    </row>
    <row r="51" spans="1:5">
      <c r="A51" s="1" t="s">
        <v>4</v>
      </c>
      <c r="B51" s="2">
        <v>40445.359</v>
      </c>
      <c r="C51" s="2">
        <v>43235.702</v>
      </c>
      <c r="D51" s="2">
        <f>C51/B51</f>
        <v>1.06899043719701</v>
      </c>
      <c r="E51" s="3">
        <f>D51/$D$51</f>
        <v>1</v>
      </c>
    </row>
    <row r="52" spans="1:5">
      <c r="A52" s="1" t="s">
        <v>8</v>
      </c>
      <c r="B52" s="2">
        <v>40300.238</v>
      </c>
      <c r="C52" s="2">
        <v>12983.388</v>
      </c>
      <c r="D52" s="2">
        <f>C52/B52</f>
        <v>0.322166534103347</v>
      </c>
      <c r="E52" s="3">
        <f>D52/$D$51</f>
        <v>0.301374570710003</v>
      </c>
    </row>
    <row r="53" spans="1:5">
      <c r="A53" s="1" t="s">
        <v>9</v>
      </c>
      <c r="B53" s="2">
        <v>36132.167</v>
      </c>
      <c r="C53" s="2">
        <v>35110.359</v>
      </c>
      <c r="D53" s="2">
        <f>C53/B53</f>
        <v>0.971720267981713</v>
      </c>
      <c r="E53" s="3">
        <f>D53/$D$51</f>
        <v>0.909007446810892</v>
      </c>
    </row>
    <row r="54" spans="1:5">
      <c r="A54" s="1" t="s">
        <v>10</v>
      </c>
      <c r="B54" s="2">
        <v>39313.359</v>
      </c>
      <c r="C54" s="2">
        <v>10943.874</v>
      </c>
      <c r="D54" s="2">
        <f>C54/B54</f>
        <v>0.278375449932935</v>
      </c>
      <c r="E54" s="3">
        <f>D54/$D$51</f>
        <v>0.260409672758964</v>
      </c>
    </row>
    <row r="55" spans="1:5">
      <c r="B55" s="2"/>
    </row>
    <row r="56" spans="1:5">
      <c r="B56" s="2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97895</dc:creator>
  <cp:lastModifiedBy>灰色的一笔</cp:lastModifiedBy>
  <dcterms:created xsi:type="dcterms:W3CDTF">2023-05-12T11:15:00Z</dcterms:created>
  <dcterms:modified xsi:type="dcterms:W3CDTF">2026-03-09T07:50:30Z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BD658EB8A29C4783A7AED4616B52631B_12</vt:lpwstr>
  </property>
  <property fmtid="{D5CDD505-2E9C-101B-9397-08002B2CF9AE}" pid="4" name="CalculationRule">
    <vt:i4>0</vt:i4>
  </property>
</Properties>
</file>